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EE5EF61E-F757-4B58-B537-1699B0EAC9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KNÁ" sheetId="1" r:id="rId1"/>
    <sheet name="TEPOVANIE_OŠETRENIE" sheetId="2" r:id="rId2"/>
    <sheet name="GARÁŽE_TECH.MIESTNOSTI" sheetId="3" r:id="rId3"/>
    <sheet name="EXTERIÉR" sheetId="4" r:id="rId4"/>
    <sheet name="SUMÁ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" l="1"/>
  <c r="F26" i="4" s="1"/>
  <c r="F16" i="4"/>
  <c r="G33" i="2"/>
  <c r="G18" i="2"/>
  <c r="G26" i="1"/>
  <c r="G17" i="1"/>
  <c r="F27" i="3"/>
  <c r="F26" i="3"/>
  <c r="F17" i="3"/>
  <c r="F14" i="2"/>
  <c r="G14" i="2" s="1"/>
  <c r="F14" i="1"/>
  <c r="G14" i="1" s="1"/>
  <c r="C25" i="4"/>
  <c r="C16" i="4"/>
  <c r="C33" i="2"/>
  <c r="C18" i="2"/>
  <c r="D26" i="1"/>
  <c r="C26" i="1"/>
  <c r="D17" i="1"/>
  <c r="C17" i="1"/>
  <c r="F24" i="2"/>
  <c r="F23" i="2"/>
  <c r="F24" i="4"/>
  <c r="F22" i="4"/>
  <c r="F20" i="4"/>
  <c r="F19" i="4"/>
  <c r="F18" i="4"/>
  <c r="F14" i="4"/>
  <c r="F13" i="4"/>
  <c r="F12" i="4"/>
  <c r="E24" i="4"/>
  <c r="E22" i="4"/>
  <c r="E20" i="4"/>
  <c r="E19" i="4"/>
  <c r="E18" i="4"/>
  <c r="E14" i="4"/>
  <c r="E13" i="4"/>
  <c r="E12" i="4"/>
  <c r="C26" i="3"/>
  <c r="C17" i="3"/>
  <c r="F25" i="3"/>
  <c r="F21" i="3"/>
  <c r="F15" i="3"/>
  <c r="F13" i="3"/>
  <c r="E25" i="3"/>
  <c r="E21" i="3"/>
  <c r="E20" i="3"/>
  <c r="F20" i="3" s="1"/>
  <c r="E15" i="3"/>
  <c r="E13" i="3"/>
  <c r="F29" i="2"/>
  <c r="F30" i="2"/>
  <c r="G30" i="2" s="1"/>
  <c r="F31" i="2"/>
  <c r="G31" i="2" s="1"/>
  <c r="G29" i="2"/>
  <c r="G23" i="2"/>
  <c r="G24" i="2"/>
  <c r="F22" i="2"/>
  <c r="G22" i="2" s="1"/>
  <c r="F15" i="2"/>
  <c r="G15" i="2" s="1"/>
  <c r="E17" i="4" l="1"/>
  <c r="F17" i="4" s="1"/>
  <c r="E10" i="4"/>
  <c r="F10" i="4" s="1"/>
  <c r="E8" i="4"/>
  <c r="F8" i="4" s="1"/>
  <c r="A23" i="4"/>
  <c r="A24" i="4" s="1"/>
  <c r="A9" i="4"/>
  <c r="A10" i="4" s="1"/>
  <c r="A11" i="4" s="1"/>
  <c r="A12" i="4" s="1"/>
  <c r="A13" i="4" s="1"/>
  <c r="A14" i="4" s="1"/>
  <c r="A15" i="4" s="1"/>
  <c r="A17" i="4" s="1"/>
  <c r="A18" i="4" s="1"/>
  <c r="A19" i="4" s="1"/>
  <c r="A20" i="4" s="1"/>
  <c r="E18" i="3"/>
  <c r="F18" i="3" s="1"/>
  <c r="E10" i="3"/>
  <c r="F10" i="3" s="1"/>
  <c r="E9" i="3"/>
  <c r="F9" i="3" s="1"/>
  <c r="E8" i="3"/>
  <c r="F8" i="3" s="1"/>
  <c r="A24" i="3"/>
  <c r="A25" i="3" s="1"/>
  <c r="A9" i="3"/>
  <c r="A10" i="3" s="1"/>
  <c r="A11" i="3" s="1"/>
  <c r="A12" i="3" s="1"/>
  <c r="A13" i="3" s="1"/>
  <c r="A16" i="3" s="1"/>
  <c r="A18" i="3" s="1"/>
  <c r="A19" i="3" s="1"/>
  <c r="A20" i="3" s="1"/>
  <c r="A21" i="3" s="1"/>
  <c r="F32" i="2"/>
  <c r="G32" i="2" s="1"/>
  <c r="F28" i="2"/>
  <c r="G28" i="2" s="1"/>
  <c r="F27" i="2"/>
  <c r="G27" i="2" s="1"/>
  <c r="F26" i="2"/>
  <c r="G26" i="2" s="1"/>
  <c r="F25" i="2"/>
  <c r="G25" i="2" s="1"/>
  <c r="F21" i="2"/>
  <c r="G21" i="2" s="1"/>
  <c r="F20" i="2"/>
  <c r="G20" i="2" s="1"/>
  <c r="F19" i="2"/>
  <c r="G19" i="2" s="1"/>
  <c r="F17" i="2"/>
  <c r="G17" i="2" s="1"/>
  <c r="F16" i="2"/>
  <c r="G16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A28" i="2"/>
  <c r="A29" i="2" s="1"/>
  <c r="A9" i="2"/>
  <c r="A10" i="2" s="1"/>
  <c r="A11" i="2" s="1"/>
  <c r="A12" i="2" s="1"/>
  <c r="A13" i="2" s="1"/>
  <c r="A17" i="2" s="1"/>
  <c r="A19" i="2" s="1"/>
  <c r="A20" i="2" s="1"/>
  <c r="A21" i="2" s="1"/>
  <c r="A22" i="2" s="1"/>
  <c r="G34" i="2" l="1"/>
  <c r="B10" i="5"/>
  <c r="C10" i="5" s="1"/>
  <c r="D10" i="5" s="1"/>
  <c r="B9" i="5"/>
  <c r="C9" i="5" s="1"/>
  <c r="D9" i="5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18" i="1"/>
  <c r="G18" i="1" s="1"/>
  <c r="F9" i="1"/>
  <c r="G9" i="1" s="1"/>
  <c r="F10" i="1"/>
  <c r="G10" i="1" s="1"/>
  <c r="F11" i="1"/>
  <c r="G11" i="1" s="1"/>
  <c r="F12" i="1"/>
  <c r="G12" i="1" s="1"/>
  <c r="F13" i="1"/>
  <c r="G13" i="1" s="1"/>
  <c r="F15" i="1"/>
  <c r="G15" i="1" s="1"/>
  <c r="F16" i="1"/>
  <c r="G16" i="1" s="1"/>
  <c r="F8" i="1"/>
  <c r="G8" i="1" s="1"/>
  <c r="B8" i="5" l="1"/>
  <c r="C8" i="5" s="1"/>
  <c r="D8" i="5" s="1"/>
  <c r="G27" i="1"/>
  <c r="B7" i="5" s="1"/>
  <c r="C7" i="5" l="1"/>
  <c r="B11" i="5"/>
  <c r="D7" i="5" l="1"/>
  <c r="D11" i="5" s="1"/>
  <c r="C11" i="5"/>
  <c r="A9" i="1"/>
  <c r="A10" i="1" s="1"/>
  <c r="A11" i="1" s="1"/>
  <c r="A12" i="1" s="1"/>
  <c r="A13" i="1" s="1"/>
  <c r="A16" i="1" s="1"/>
  <c r="A18" i="1" s="1"/>
  <c r="A19" i="1" s="1"/>
  <c r="A20" i="1" s="1"/>
  <c r="A21" i="1" s="1"/>
  <c r="A24" i="1" s="1"/>
  <c r="A25" i="1" s="1"/>
</calcChain>
</file>

<file path=xl/sharedStrings.xml><?xml version="1.0" encoding="utf-8"?>
<sst xmlns="http://schemas.openxmlformats.org/spreadsheetml/2006/main" count="157" uniqueCount="62">
  <si>
    <t>plocha okien</t>
  </si>
  <si>
    <t>ks</t>
  </si>
  <si>
    <t>OBJEKTY VšZP</t>
  </si>
  <si>
    <t>počet okien</t>
  </si>
  <si>
    <t>m²</t>
  </si>
  <si>
    <t>Kancelárske priestory</t>
  </si>
  <si>
    <t>prevažujúci druh krytiny</t>
  </si>
  <si>
    <t>koberec</t>
  </si>
  <si>
    <t>laminát</t>
  </si>
  <si>
    <t>dlažba</t>
  </si>
  <si>
    <t>PVC</t>
  </si>
  <si>
    <t>Celková cena za 1 POLROČNÉ umytie okien v EUR bez DPH</t>
  </si>
  <si>
    <t>Celková cena za 1 POLROČNÉ ošetrenie/tepovanie podlahovej krytiny v EUR bez DPH</t>
  </si>
  <si>
    <t>Garáže, kotolne,...</t>
  </si>
  <si>
    <t>Celková cena za 1 POLROČNÉ umytie technických miestností v EUR bez DPH</t>
  </si>
  <si>
    <t>EXTERIÉR</t>
  </si>
  <si>
    <t>OKNÁ</t>
  </si>
  <si>
    <t>GARÁŽE/TECHNICKÉ MIESTNOSTI</t>
  </si>
  <si>
    <t>SUMÁR</t>
  </si>
  <si>
    <t>jednotková cena za 1 m² technických miestností</t>
  </si>
  <si>
    <t>Celková cena v EUR bez DPH za 2 roky (4x)</t>
  </si>
  <si>
    <t>jednotková cena za 1 m² plochy podlahovej krytiny v EUR bez DPH</t>
  </si>
  <si>
    <t>Poprosíme naceňovať na základe Rozsahu poskytovaných služieb Odsek I. písmena E</t>
  </si>
  <si>
    <t>Spolu v EUR bez DPH</t>
  </si>
  <si>
    <t>Spolu v EUR bez DPH:</t>
  </si>
  <si>
    <t>Umývanie okien</t>
  </si>
  <si>
    <t>Tepovanie alebo ošetrenie podlahovej krytiny</t>
  </si>
  <si>
    <t>SLUŽBA</t>
  </si>
  <si>
    <t>Upratovanie garáže a technickej miestnosti</t>
  </si>
  <si>
    <t>Upratovanie exteriéru</t>
  </si>
  <si>
    <t>23% DPH</t>
  </si>
  <si>
    <t>Celková cena v EUR s DPH za 2 roky (4x)</t>
  </si>
  <si>
    <t>Spolu:</t>
  </si>
  <si>
    <t>TEPOVANIE/NAMORENIE/TECHNICKÉ OŠETRENIE podlahovej krytiny</t>
  </si>
  <si>
    <t>Cena za POLROČNÉ upratovacie a čistiace služby</t>
  </si>
  <si>
    <t>Partizánska 2315, Trenčín</t>
  </si>
  <si>
    <t>Štefánikova 46, Trenčín</t>
  </si>
  <si>
    <t>Mojzesová 660, Bánovce/ Bebravou</t>
  </si>
  <si>
    <t>Námestie M.R.Štefánika 524/19, Myjava</t>
  </si>
  <si>
    <t>Čsl.armády 4, Nové Mesto/Váhom</t>
  </si>
  <si>
    <t>M.R.Štefánika 165, Považská Bystrica</t>
  </si>
  <si>
    <t>Včelárska 1, Prievidza</t>
  </si>
  <si>
    <t>Rudolfa Jašíka 158/8, Partizánske</t>
  </si>
  <si>
    <t>Mostná 58, Nitra</t>
  </si>
  <si>
    <t>Bernolákova37, Zlaté Moravce</t>
  </si>
  <si>
    <t>Malá Jarková 18, Komárno</t>
  </si>
  <si>
    <t>Sládkovičova 3, Levice</t>
  </si>
  <si>
    <t>Petöfiho 1, Nové Zámky</t>
  </si>
  <si>
    <t>Hlavná 39, Šaľa</t>
  </si>
  <si>
    <t>Pribinova 2712, Topoľčany</t>
  </si>
  <si>
    <t>Komenského 9, Štúrovo</t>
  </si>
  <si>
    <t>TRENČIANSKY KRAJ</t>
  </si>
  <si>
    <t>NITRIANSKY KRAJ</t>
  </si>
  <si>
    <t>laminát/koberec</t>
  </si>
  <si>
    <t>Petőfiho 1,  Nové Zámky</t>
  </si>
  <si>
    <t>dlažba/vinyl/laminát</t>
  </si>
  <si>
    <t>Príloha č.10B zmluvy</t>
  </si>
  <si>
    <t>Čsl.armády 4, Nové Mesto/ Váhom</t>
  </si>
  <si>
    <t>jednotková cena za 1 m² plochy okien bez DPH</t>
  </si>
  <si>
    <t>jednotková cena za 1 m²  exteriérovej plochy (burina, stromy...) v EUR bez DPH</t>
  </si>
  <si>
    <t>Celková cena za 1 POLROČNÚ úpravu extriérovej plochy (burina, stromy...) v EUR bez DPH</t>
  </si>
  <si>
    <t>Bratislavská 4051/40, 018 41 Dubnica nad Váhom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</si>
</sst>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theme="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darkUp">
        <bgColor rgb="FFC8C8C8"/>
      </patternFill>
    </fill>
    <fill>
      <patternFill patternType="solid">
        <fgColor rgb="FFF7B7DF"/>
        <bgColor indexed="64"/>
      </patternFill>
    </fill>
    <fill>
      <patternFill patternType="solid">
        <fgColor rgb="FFF395CF"/>
        <bgColor indexed="64"/>
      </patternFill>
    </fill>
    <fill>
      <patternFill patternType="solid">
        <fgColor rgb="FFEF71BF"/>
        <bgColor indexed="64"/>
      </patternFill>
    </fill>
    <fill>
      <patternFill patternType="solid">
        <fgColor rgb="FFEB4BAE"/>
        <bgColor indexed="64"/>
      </patternFill>
    </fill>
    <fill>
      <patternFill patternType="solid">
        <fgColor rgb="FFCB178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4" fontId="0" fillId="0" borderId="7" xfId="0" applyNumberFormat="1" applyBorder="1" applyAlignment="1">
      <alignment horizontal="center"/>
    </xf>
    <xf numFmtId="3" fontId="9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3" fontId="3" fillId="3" borderId="20" xfId="0" applyNumberFormat="1" applyFont="1" applyFill="1" applyBorder="1" applyAlignment="1">
      <alignment horizontal="center" vertical="center"/>
    </xf>
    <xf numFmtId="0" fontId="0" fillId="3" borderId="20" xfId="0" applyFill="1" applyBorder="1" applyAlignment="1"/>
    <xf numFmtId="4" fontId="3" fillId="3" borderId="20" xfId="0" applyNumberFormat="1" applyFont="1" applyFill="1" applyBorder="1" applyAlignment="1">
      <alignment horizontal="center"/>
    </xf>
    <xf numFmtId="4" fontId="3" fillId="3" borderId="21" xfId="0" applyNumberFormat="1" applyFont="1" applyFill="1" applyBorder="1" applyAlignment="1">
      <alignment horizontal="center"/>
    </xf>
    <xf numFmtId="0" fontId="4" fillId="3" borderId="19" xfId="0" applyFont="1" applyFill="1" applyBorder="1" applyAlignment="1"/>
    <xf numFmtId="1" fontId="4" fillId="3" borderId="20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4" fontId="10" fillId="4" borderId="7" xfId="0" applyNumberFormat="1" applyFont="1" applyFill="1" applyBorder="1" applyProtection="1">
      <protection hidden="1"/>
    </xf>
    <xf numFmtId="4" fontId="10" fillId="4" borderId="13" xfId="0" applyNumberFormat="1" applyFont="1" applyFill="1" applyBorder="1" applyProtection="1">
      <protection hidden="1"/>
    </xf>
    <xf numFmtId="4" fontId="9" fillId="0" borderId="7" xfId="0" applyNumberFormat="1" applyFont="1" applyBorder="1" applyAlignment="1">
      <alignment horizontal="center"/>
    </xf>
    <xf numFmtId="4" fontId="9" fillId="0" borderId="7" xfId="0" applyNumberFormat="1" applyFont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/>
    </xf>
    <xf numFmtId="4" fontId="10" fillId="4" borderId="2" xfId="0" applyNumberFormat="1" applyFont="1" applyFill="1" applyBorder="1" applyProtection="1">
      <protection locked="0"/>
    </xf>
    <xf numFmtId="0" fontId="3" fillId="3" borderId="2" xfId="0" applyFont="1" applyFill="1" applyBorder="1" applyAlignment="1">
      <alignment horizontal="center" vertical="center"/>
    </xf>
    <xf numFmtId="4" fontId="11" fillId="0" borderId="13" xfId="0" applyNumberFormat="1" applyFont="1" applyBorder="1" applyAlignment="1">
      <alignment horizontal="center" vertical="center"/>
    </xf>
    <xf numFmtId="4" fontId="11" fillId="2" borderId="13" xfId="0" applyNumberFormat="1" applyFont="1" applyFill="1" applyBorder="1" applyAlignment="1">
      <alignment horizontal="center" vertical="center"/>
    </xf>
    <xf numFmtId="4" fontId="11" fillId="0" borderId="13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11" fillId="0" borderId="14" xfId="0" applyNumberFormat="1" applyFont="1" applyBorder="1" applyAlignment="1">
      <alignment horizontal="center"/>
    </xf>
    <xf numFmtId="4" fontId="10" fillId="4" borderId="3" xfId="0" applyNumberFormat="1" applyFont="1" applyFill="1" applyBorder="1" applyProtection="1">
      <protection locked="0"/>
    </xf>
    <xf numFmtId="4" fontId="10" fillId="4" borderId="18" xfId="0" applyNumberFormat="1" applyFont="1" applyFill="1" applyBorder="1" applyProtection="1">
      <protection hidden="1"/>
    </xf>
    <xf numFmtId="4" fontId="10" fillId="4" borderId="14" xfId="0" applyNumberFormat="1" applyFont="1" applyFill="1" applyBorder="1" applyProtection="1">
      <protection hidden="1"/>
    </xf>
    <xf numFmtId="0" fontId="5" fillId="0" borderId="17" xfId="0" applyFont="1" applyFill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4" fontId="9" fillId="0" borderId="17" xfId="0" applyNumberFormat="1" applyFont="1" applyBorder="1" applyAlignment="1">
      <alignment horizontal="center" vertical="center"/>
    </xf>
    <xf numFmtId="4" fontId="11" fillId="0" borderId="23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center" vertical="center"/>
    </xf>
    <xf numFmtId="0" fontId="4" fillId="3" borderId="25" xfId="0" applyFont="1" applyFill="1" applyBorder="1" applyAlignment="1">
      <alignment vertical="center"/>
    </xf>
    <xf numFmtId="3" fontId="4" fillId="3" borderId="19" xfId="0" applyNumberFormat="1" applyFont="1" applyFill="1" applyBorder="1" applyAlignment="1">
      <alignment horizontal="center" vertical="center"/>
    </xf>
    <xf numFmtId="3" fontId="3" fillId="3" borderId="19" xfId="0" applyNumberFormat="1" applyFont="1" applyFill="1" applyBorder="1" applyAlignment="1">
      <alignment horizontal="center"/>
    </xf>
    <xf numFmtId="4" fontId="9" fillId="0" borderId="18" xfId="0" applyNumberFormat="1" applyFont="1" applyBorder="1" applyAlignment="1">
      <alignment horizontal="center" vertical="center"/>
    </xf>
    <xf numFmtId="4" fontId="11" fillId="0" borderId="14" xfId="0" applyNumberFormat="1" applyFont="1" applyBorder="1" applyAlignment="1">
      <alignment horizontal="center" vertical="center"/>
    </xf>
    <xf numFmtId="0" fontId="4" fillId="3" borderId="25" xfId="0" applyFont="1" applyFill="1" applyBorder="1" applyAlignment="1"/>
    <xf numFmtId="3" fontId="4" fillId="3" borderId="19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0" fillId="8" borderId="0" xfId="0" applyFill="1"/>
    <xf numFmtId="0" fontId="4" fillId="8" borderId="0" xfId="0" applyFont="1" applyFill="1" applyBorder="1" applyAlignment="1"/>
    <xf numFmtId="0" fontId="12" fillId="8" borderId="0" xfId="0" applyFont="1" applyFill="1"/>
    <xf numFmtId="0" fontId="4" fillId="3" borderId="6" xfId="0" applyFont="1" applyFill="1" applyBorder="1" applyAlignment="1">
      <alignment horizontal="center" vertical="center" wrapText="1"/>
    </xf>
    <xf numFmtId="4" fontId="6" fillId="8" borderId="30" xfId="0" applyNumberFormat="1" applyFont="1" applyFill="1" applyBorder="1" applyAlignment="1">
      <alignment horizontal="center"/>
    </xf>
    <xf numFmtId="0" fontId="3" fillId="3" borderId="12" xfId="0" applyFont="1" applyFill="1" applyBorder="1" applyAlignment="1">
      <alignment horizontal="right"/>
    </xf>
    <xf numFmtId="4" fontId="9" fillId="0" borderId="17" xfId="0" applyNumberFormat="1" applyFont="1" applyBorder="1" applyAlignment="1">
      <alignment horizontal="center"/>
    </xf>
    <xf numFmtId="4" fontId="11" fillId="0" borderId="23" xfId="0" applyNumberFormat="1" applyFont="1" applyBorder="1" applyAlignment="1">
      <alignment horizont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3" fillId="3" borderId="6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4" fontId="6" fillId="8" borderId="20" xfId="0" applyNumberFormat="1" applyFont="1" applyFill="1" applyBorder="1" applyAlignment="1">
      <alignment horizontal="center"/>
    </xf>
    <xf numFmtId="0" fontId="2" fillId="0" borderId="1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3" fontId="2" fillId="2" borderId="36" xfId="0" applyNumberFormat="1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3" fontId="2" fillId="2" borderId="37" xfId="0" applyNumberFormat="1" applyFont="1" applyFill="1" applyBorder="1" applyAlignment="1">
      <alignment horizontal="center" vertical="center"/>
    </xf>
    <xf numFmtId="3" fontId="2" fillId="2" borderId="38" xfId="0" applyNumberFormat="1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3" fontId="2" fillId="2" borderId="37" xfId="0" applyNumberFormat="1" applyFont="1" applyFill="1" applyBorder="1" applyAlignment="1">
      <alignment horizontal="center"/>
    </xf>
    <xf numFmtId="3" fontId="2" fillId="2" borderId="38" xfId="0" applyNumberFormat="1" applyFont="1" applyFill="1" applyBorder="1" applyAlignment="1">
      <alignment horizontal="center"/>
    </xf>
    <xf numFmtId="3" fontId="2" fillId="2" borderId="39" xfId="0" applyNumberFormat="1" applyFont="1" applyFill="1" applyBorder="1" applyAlignment="1">
      <alignment horizontal="center" vertical="center"/>
    </xf>
    <xf numFmtId="3" fontId="2" fillId="2" borderId="40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2" fillId="2" borderId="39" xfId="0" applyNumberFormat="1" applyFont="1" applyFill="1" applyBorder="1" applyAlignment="1">
      <alignment horizontal="center"/>
    </xf>
    <xf numFmtId="3" fontId="2" fillId="2" borderId="40" xfId="0" applyNumberFormat="1" applyFont="1" applyFill="1" applyBorder="1" applyAlignment="1">
      <alignment horizontal="center"/>
    </xf>
    <xf numFmtId="3" fontId="2" fillId="2" borderId="41" xfId="0" applyNumberFormat="1" applyFont="1" applyFill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3" fontId="9" fillId="0" borderId="37" xfId="0" applyNumberFormat="1" applyFont="1" applyBorder="1" applyAlignment="1">
      <alignment horizontal="center" vertical="center"/>
    </xf>
    <xf numFmtId="4" fontId="10" fillId="4" borderId="40" xfId="0" applyNumberFormat="1" applyFont="1" applyFill="1" applyBorder="1" applyProtection="1">
      <protection hidden="1"/>
    </xf>
    <xf numFmtId="0" fontId="2" fillId="2" borderId="14" xfId="0" applyFont="1" applyFill="1" applyBorder="1" applyAlignment="1">
      <alignment horizontal="left" vertical="center"/>
    </xf>
    <xf numFmtId="4" fontId="10" fillId="4" borderId="41" xfId="0" applyNumberFormat="1" applyFont="1" applyFill="1" applyBorder="1" applyProtection="1">
      <protection hidden="1"/>
    </xf>
    <xf numFmtId="4" fontId="0" fillId="0" borderId="39" xfId="0" applyNumberFormat="1" applyBorder="1" applyAlignment="1">
      <alignment horizontal="center"/>
    </xf>
    <xf numFmtId="3" fontId="3" fillId="3" borderId="19" xfId="0" applyNumberFormat="1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/>
    </xf>
    <xf numFmtId="3" fontId="10" fillId="4" borderId="2" xfId="0" applyNumberFormat="1" applyFont="1" applyFill="1" applyBorder="1" applyProtection="1">
      <protection locked="0"/>
    </xf>
    <xf numFmtId="0" fontId="9" fillId="0" borderId="37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10" fillId="4" borderId="2" xfId="0" applyNumberFormat="1" applyFont="1" applyFill="1" applyBorder="1" applyProtection="1">
      <protection locked="0"/>
    </xf>
    <xf numFmtId="0" fontId="9" fillId="0" borderId="37" xfId="0" applyNumberFormat="1" applyFont="1" applyBorder="1" applyAlignment="1">
      <alignment horizontal="center" vertical="center"/>
    </xf>
    <xf numFmtId="0" fontId="10" fillId="4" borderId="3" xfId="0" applyNumberFormat="1" applyFont="1" applyFill="1" applyBorder="1" applyProtection="1">
      <protection locked="0"/>
    </xf>
    <xf numFmtId="0" fontId="8" fillId="5" borderId="12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2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3" borderId="24" xfId="0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5" fillId="0" borderId="42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5" fillId="0" borderId="4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left" vertical="center"/>
    </xf>
    <xf numFmtId="0" fontId="2" fillId="2" borderId="44" xfId="0" applyFont="1" applyFill="1" applyBorder="1" applyAlignment="1">
      <alignment horizontal="left" vertical="center"/>
    </xf>
    <xf numFmtId="0" fontId="8" fillId="7" borderId="12" xfId="0" applyFont="1" applyFill="1" applyBorder="1" applyAlignment="1">
      <alignment horizontal="center"/>
    </xf>
    <xf numFmtId="0" fontId="8" fillId="7" borderId="8" xfId="0" applyFont="1" applyFill="1" applyBorder="1" applyAlignment="1">
      <alignment horizontal="center"/>
    </xf>
    <xf numFmtId="0" fontId="8" fillId="7" borderId="24" xfId="0" applyFont="1" applyFill="1" applyBorder="1" applyAlignment="1">
      <alignment horizontal="center"/>
    </xf>
    <xf numFmtId="0" fontId="8" fillId="8" borderId="12" xfId="0" applyFont="1" applyFill="1" applyBorder="1" applyAlignment="1">
      <alignment horizontal="center"/>
    </xf>
    <xf numFmtId="0" fontId="8" fillId="8" borderId="8" xfId="0" applyFont="1" applyFill="1" applyBorder="1" applyAlignment="1">
      <alignment horizontal="center"/>
    </xf>
    <xf numFmtId="0" fontId="8" fillId="8" borderId="24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B1786"/>
      <color rgb="FFEB4BAE"/>
      <color rgb="FF009999"/>
      <color rgb="FFEF71BF"/>
      <color rgb="FFF395CF"/>
      <color rgb="FFF7B7DF"/>
      <color rgb="FFE2AC00"/>
      <color rgb="FFFFC40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7B7DF"/>
  </sheetPr>
  <dimension ref="A2:G27"/>
  <sheetViews>
    <sheetView tabSelected="1" workbookViewId="0">
      <selection activeCell="G27" sqref="G27"/>
    </sheetView>
  </sheetViews>
  <sheetFormatPr defaultRowHeight="15" x14ac:dyDescent="0.25"/>
  <cols>
    <col min="1" max="1" width="5.5703125" customWidth="1"/>
    <col min="2" max="2" width="42.28515625" bestFit="1" customWidth="1"/>
    <col min="3" max="3" width="11.140625" bestFit="1" customWidth="1"/>
    <col min="4" max="4" width="11.7109375" bestFit="1" customWidth="1"/>
    <col min="5" max="5" width="15.140625" customWidth="1"/>
    <col min="6" max="6" width="18.28515625" customWidth="1"/>
    <col min="7" max="7" width="16.7109375" customWidth="1"/>
  </cols>
  <sheetData>
    <row r="2" spans="1:7" x14ac:dyDescent="0.25">
      <c r="A2" s="117" t="s">
        <v>56</v>
      </c>
      <c r="B2" s="117"/>
    </row>
    <row r="3" spans="1:7" x14ac:dyDescent="0.25">
      <c r="A3" s="5" t="s">
        <v>34</v>
      </c>
      <c r="B3" s="5"/>
    </row>
    <row r="4" spans="1:7" ht="15.75" thickBot="1" x14ac:dyDescent="0.3">
      <c r="A4" s="57" t="s">
        <v>22</v>
      </c>
      <c r="B4" s="57"/>
      <c r="C4" s="58"/>
      <c r="D4" s="58"/>
      <c r="E4" s="58"/>
      <c r="F4" s="58"/>
      <c r="G4" s="56"/>
    </row>
    <row r="5" spans="1:7" ht="15.75" thickBot="1" x14ac:dyDescent="0.3">
      <c r="A5" s="122" t="s">
        <v>2</v>
      </c>
      <c r="B5" s="123"/>
      <c r="C5" s="111" t="s">
        <v>16</v>
      </c>
      <c r="D5" s="112"/>
      <c r="E5" s="112"/>
      <c r="F5" s="112"/>
      <c r="G5" s="113"/>
    </row>
    <row r="6" spans="1:7" x14ac:dyDescent="0.25">
      <c r="A6" s="124"/>
      <c r="B6" s="125"/>
      <c r="C6" s="22" t="s">
        <v>3</v>
      </c>
      <c r="D6" s="7" t="s">
        <v>0</v>
      </c>
      <c r="E6" s="118" t="s">
        <v>58</v>
      </c>
      <c r="F6" s="120" t="s">
        <v>11</v>
      </c>
      <c r="G6" s="128" t="s">
        <v>20</v>
      </c>
    </row>
    <row r="7" spans="1:7" ht="77.45" customHeight="1" thickBot="1" x14ac:dyDescent="0.3">
      <c r="A7" s="126"/>
      <c r="B7" s="127"/>
      <c r="C7" s="23" t="s">
        <v>1</v>
      </c>
      <c r="D7" s="6" t="s">
        <v>4</v>
      </c>
      <c r="E7" s="119"/>
      <c r="F7" s="121"/>
      <c r="G7" s="121"/>
    </row>
    <row r="8" spans="1:7" x14ac:dyDescent="0.25">
      <c r="A8" s="40">
        <v>1</v>
      </c>
      <c r="B8" s="71" t="s">
        <v>35</v>
      </c>
      <c r="C8" s="76">
        <v>196</v>
      </c>
      <c r="D8" s="84">
        <v>217</v>
      </c>
      <c r="E8" s="3"/>
      <c r="F8" s="24">
        <f>D8*E8</f>
        <v>0</v>
      </c>
      <c r="G8" s="24">
        <f>F8*4</f>
        <v>0</v>
      </c>
    </row>
    <row r="9" spans="1:7" x14ac:dyDescent="0.25">
      <c r="A9" s="16">
        <f>A8+1</f>
        <v>2</v>
      </c>
      <c r="B9" s="72" t="s">
        <v>36</v>
      </c>
      <c r="C9" s="77">
        <v>54</v>
      </c>
      <c r="D9" s="85">
        <v>51</v>
      </c>
      <c r="E9" s="3"/>
      <c r="F9" s="24">
        <f t="shared" ref="F9:F16" si="0">D9*E9</f>
        <v>0</v>
      </c>
      <c r="G9" s="24">
        <f t="shared" ref="G9:G16" si="1">F9*4</f>
        <v>0</v>
      </c>
    </row>
    <row r="10" spans="1:7" x14ac:dyDescent="0.25">
      <c r="A10" s="16">
        <f>A9+1</f>
        <v>3</v>
      </c>
      <c r="B10" s="73" t="s">
        <v>37</v>
      </c>
      <c r="C10" s="77">
        <v>14</v>
      </c>
      <c r="D10" s="85">
        <v>16</v>
      </c>
      <c r="E10" s="3"/>
      <c r="F10" s="24">
        <f t="shared" si="0"/>
        <v>0</v>
      </c>
      <c r="G10" s="24">
        <f t="shared" si="1"/>
        <v>0</v>
      </c>
    </row>
    <row r="11" spans="1:7" x14ac:dyDescent="0.25">
      <c r="A11" s="16">
        <f>A10+1</f>
        <v>4</v>
      </c>
      <c r="B11" s="73" t="s">
        <v>38</v>
      </c>
      <c r="C11" s="77">
        <v>8</v>
      </c>
      <c r="D11" s="85">
        <v>15</v>
      </c>
      <c r="E11" s="3"/>
      <c r="F11" s="24">
        <f t="shared" si="0"/>
        <v>0</v>
      </c>
      <c r="G11" s="24">
        <f t="shared" si="1"/>
        <v>0</v>
      </c>
    </row>
    <row r="12" spans="1:7" x14ac:dyDescent="0.25">
      <c r="A12" s="16">
        <f t="shared" ref="A12:A16" si="2">A11+1</f>
        <v>5</v>
      </c>
      <c r="B12" s="74" t="s">
        <v>39</v>
      </c>
      <c r="C12" s="77">
        <v>10</v>
      </c>
      <c r="D12" s="85">
        <v>21</v>
      </c>
      <c r="E12" s="3"/>
      <c r="F12" s="24">
        <f t="shared" si="0"/>
        <v>0</v>
      </c>
      <c r="G12" s="24">
        <f t="shared" si="1"/>
        <v>0</v>
      </c>
    </row>
    <row r="13" spans="1:7" x14ac:dyDescent="0.25">
      <c r="A13" s="16">
        <f t="shared" si="2"/>
        <v>6</v>
      </c>
      <c r="B13" s="73" t="s">
        <v>40</v>
      </c>
      <c r="C13" s="78">
        <v>115</v>
      </c>
      <c r="D13" s="85">
        <v>373</v>
      </c>
      <c r="E13" s="3"/>
      <c r="F13" s="24">
        <f t="shared" si="0"/>
        <v>0</v>
      </c>
      <c r="G13" s="24">
        <f t="shared" si="1"/>
        <v>0</v>
      </c>
    </row>
    <row r="14" spans="1:7" x14ac:dyDescent="0.25">
      <c r="A14" s="16">
        <v>7</v>
      </c>
      <c r="B14" s="73" t="s">
        <v>61</v>
      </c>
      <c r="C14" s="78">
        <v>20</v>
      </c>
      <c r="D14" s="85">
        <v>50</v>
      </c>
      <c r="E14" s="3"/>
      <c r="F14" s="24">
        <f t="shared" si="0"/>
        <v>0</v>
      </c>
      <c r="G14" s="24">
        <f t="shared" si="1"/>
        <v>0</v>
      </c>
    </row>
    <row r="15" spans="1:7" x14ac:dyDescent="0.25">
      <c r="A15" s="16">
        <v>8</v>
      </c>
      <c r="B15" s="73" t="s">
        <v>41</v>
      </c>
      <c r="C15" s="78">
        <v>153</v>
      </c>
      <c r="D15" s="85">
        <v>335</v>
      </c>
      <c r="E15" s="3"/>
      <c r="F15" s="24">
        <f t="shared" si="0"/>
        <v>0</v>
      </c>
      <c r="G15" s="24">
        <f t="shared" si="1"/>
        <v>0</v>
      </c>
    </row>
    <row r="16" spans="1:7" ht="15.75" thickBot="1" x14ac:dyDescent="0.3">
      <c r="A16" s="32">
        <f t="shared" si="2"/>
        <v>9</v>
      </c>
      <c r="B16" s="71" t="s">
        <v>42</v>
      </c>
      <c r="C16" s="79">
        <v>7</v>
      </c>
      <c r="D16" s="86">
        <v>21</v>
      </c>
      <c r="E16" s="33"/>
      <c r="F16" s="34">
        <f t="shared" si="0"/>
        <v>0</v>
      </c>
      <c r="G16" s="24">
        <f t="shared" si="1"/>
        <v>0</v>
      </c>
    </row>
    <row r="17" spans="1:7" ht="15.75" thickBot="1" x14ac:dyDescent="0.3">
      <c r="A17" s="9" t="s">
        <v>51</v>
      </c>
      <c r="B17" s="48"/>
      <c r="C17" s="49">
        <f>SUM(C8:C16)</f>
        <v>577</v>
      </c>
      <c r="D17" s="10">
        <f>SUM(D8:D16)</f>
        <v>1099</v>
      </c>
      <c r="E17" s="11"/>
      <c r="F17" s="13"/>
      <c r="G17" s="13">
        <f>SUM(G8:G16)</f>
        <v>0</v>
      </c>
    </row>
    <row r="18" spans="1:7" x14ac:dyDescent="0.25">
      <c r="A18" s="40">
        <f>A16+1</f>
        <v>10</v>
      </c>
      <c r="B18" s="75" t="s">
        <v>43</v>
      </c>
      <c r="C18" s="80">
        <v>117</v>
      </c>
      <c r="D18" s="87">
        <v>349</v>
      </c>
      <c r="E18" s="41"/>
      <c r="F18" s="42">
        <f>D18*E18</f>
        <v>0</v>
      </c>
      <c r="G18" s="42">
        <f>F18*4</f>
        <v>0</v>
      </c>
    </row>
    <row r="19" spans="1:7" x14ac:dyDescent="0.25">
      <c r="A19" s="16">
        <f>A18+1</f>
        <v>11</v>
      </c>
      <c r="B19" s="73" t="s">
        <v>44</v>
      </c>
      <c r="C19" s="81">
        <v>12</v>
      </c>
      <c r="D19" s="88">
        <v>10</v>
      </c>
      <c r="E19" s="3"/>
      <c r="F19" s="24">
        <f t="shared" ref="F19:F25" si="3">D19*E19</f>
        <v>0</v>
      </c>
      <c r="G19" s="42">
        <f t="shared" ref="G19:G25" si="4">F19*4</f>
        <v>0</v>
      </c>
    </row>
    <row r="20" spans="1:7" x14ac:dyDescent="0.25">
      <c r="A20" s="16">
        <f t="shared" ref="A20:A25" si="5">A19+1</f>
        <v>12</v>
      </c>
      <c r="B20" s="73" t="s">
        <v>45</v>
      </c>
      <c r="C20" s="81">
        <v>49</v>
      </c>
      <c r="D20" s="88">
        <v>124</v>
      </c>
      <c r="E20" s="3"/>
      <c r="F20" s="24">
        <f t="shared" si="3"/>
        <v>0</v>
      </c>
      <c r="G20" s="42">
        <f t="shared" si="4"/>
        <v>0</v>
      </c>
    </row>
    <row r="21" spans="1:7" x14ac:dyDescent="0.25">
      <c r="A21" s="16">
        <f t="shared" si="5"/>
        <v>13</v>
      </c>
      <c r="B21" s="73" t="s">
        <v>46</v>
      </c>
      <c r="C21" s="81">
        <v>87</v>
      </c>
      <c r="D21" s="88">
        <v>134</v>
      </c>
      <c r="E21" s="3"/>
      <c r="F21" s="24">
        <f t="shared" si="3"/>
        <v>0</v>
      </c>
      <c r="G21" s="42">
        <f t="shared" si="4"/>
        <v>0</v>
      </c>
    </row>
    <row r="22" spans="1:7" x14ac:dyDescent="0.25">
      <c r="A22" s="16">
        <v>13</v>
      </c>
      <c r="B22" s="73" t="s">
        <v>47</v>
      </c>
      <c r="C22" s="82">
        <v>27</v>
      </c>
      <c r="D22" s="88">
        <v>49</v>
      </c>
      <c r="E22" s="3"/>
      <c r="F22" s="24">
        <f t="shared" si="3"/>
        <v>0</v>
      </c>
      <c r="G22" s="42">
        <f t="shared" si="4"/>
        <v>0</v>
      </c>
    </row>
    <row r="23" spans="1:7" x14ac:dyDescent="0.25">
      <c r="A23" s="16">
        <v>14</v>
      </c>
      <c r="B23" s="73" t="s">
        <v>48</v>
      </c>
      <c r="C23" s="82">
        <v>3</v>
      </c>
      <c r="D23" s="88">
        <v>9</v>
      </c>
      <c r="E23" s="3"/>
      <c r="F23" s="24">
        <f t="shared" si="3"/>
        <v>0</v>
      </c>
      <c r="G23" s="42">
        <f t="shared" si="4"/>
        <v>0</v>
      </c>
    </row>
    <row r="24" spans="1:7" x14ac:dyDescent="0.25">
      <c r="A24" s="16">
        <f t="shared" si="5"/>
        <v>15</v>
      </c>
      <c r="B24" s="73" t="s">
        <v>49</v>
      </c>
      <c r="C24" s="83">
        <v>82</v>
      </c>
      <c r="D24" s="89">
        <v>348</v>
      </c>
      <c r="E24" s="3"/>
      <c r="F24" s="24">
        <f t="shared" si="3"/>
        <v>0</v>
      </c>
      <c r="G24" s="42">
        <f t="shared" si="4"/>
        <v>0</v>
      </c>
    </row>
    <row r="25" spans="1:7" ht="15.75" thickBot="1" x14ac:dyDescent="0.3">
      <c r="A25" s="32">
        <f t="shared" si="5"/>
        <v>16</v>
      </c>
      <c r="B25" s="73" t="s">
        <v>50</v>
      </c>
      <c r="C25" s="83">
        <v>5</v>
      </c>
      <c r="D25" s="89">
        <v>7</v>
      </c>
      <c r="E25" s="33"/>
      <c r="F25" s="34">
        <f t="shared" si="3"/>
        <v>0</v>
      </c>
      <c r="G25" s="42">
        <f t="shared" si="4"/>
        <v>0</v>
      </c>
    </row>
    <row r="26" spans="1:7" ht="15.75" thickBot="1" x14ac:dyDescent="0.3">
      <c r="A26" s="14" t="s">
        <v>52</v>
      </c>
      <c r="B26" s="53"/>
      <c r="C26" s="54">
        <f>SUM(C18:C25)</f>
        <v>382</v>
      </c>
      <c r="D26" s="15">
        <f>SUM(D18:D25)</f>
        <v>1030</v>
      </c>
      <c r="E26" s="11"/>
      <c r="F26" s="13"/>
      <c r="G26" s="13">
        <f>SUM(G18:G25)</f>
        <v>0</v>
      </c>
    </row>
    <row r="27" spans="1:7" ht="19.5" thickBot="1" x14ac:dyDescent="0.35">
      <c r="A27" s="114" t="s">
        <v>23</v>
      </c>
      <c r="B27" s="115"/>
      <c r="C27" s="115"/>
      <c r="D27" s="115"/>
      <c r="E27" s="115"/>
      <c r="F27" s="116"/>
      <c r="G27" s="60">
        <f>G17+G26</f>
        <v>0</v>
      </c>
    </row>
  </sheetData>
  <mergeCells count="7">
    <mergeCell ref="C5:G5"/>
    <mergeCell ref="A27:F27"/>
    <mergeCell ref="A2:B2"/>
    <mergeCell ref="E6:E7"/>
    <mergeCell ref="F6:F7"/>
    <mergeCell ref="A5:B7"/>
    <mergeCell ref="G6:G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02CFA-CD48-43CB-AAB2-37FDA6A06D73}">
  <sheetPr>
    <tabColor rgb="FFF395CF"/>
  </sheetPr>
  <dimension ref="A2:G34"/>
  <sheetViews>
    <sheetView topLeftCell="A7" workbookViewId="0">
      <selection activeCell="G34" sqref="G34"/>
    </sheetView>
  </sheetViews>
  <sheetFormatPr defaultRowHeight="15" x14ac:dyDescent="0.25"/>
  <cols>
    <col min="1" max="1" width="5.5703125" customWidth="1"/>
    <col min="2" max="2" width="42.28515625" bestFit="1" customWidth="1"/>
    <col min="3" max="3" width="9.42578125" customWidth="1"/>
    <col min="4" max="4" width="15.28515625" customWidth="1"/>
    <col min="5" max="5" width="15.140625" customWidth="1"/>
    <col min="6" max="6" width="18.85546875" customWidth="1"/>
    <col min="7" max="7" width="16.5703125" customWidth="1"/>
  </cols>
  <sheetData>
    <row r="2" spans="1:7" x14ac:dyDescent="0.25">
      <c r="A2" s="117" t="s">
        <v>56</v>
      </c>
      <c r="B2" s="117"/>
    </row>
    <row r="3" spans="1:7" x14ac:dyDescent="0.25">
      <c r="A3" s="5" t="s">
        <v>34</v>
      </c>
      <c r="B3" s="5"/>
    </row>
    <row r="4" spans="1:7" ht="15.75" thickBot="1" x14ac:dyDescent="0.3">
      <c r="A4" s="57" t="s">
        <v>22</v>
      </c>
      <c r="B4" s="57"/>
      <c r="C4" s="57"/>
      <c r="D4" s="57"/>
      <c r="E4" s="57"/>
      <c r="F4" s="57"/>
      <c r="G4" s="57"/>
    </row>
    <row r="5" spans="1:7" ht="15.75" thickBot="1" x14ac:dyDescent="0.3">
      <c r="A5" s="122" t="s">
        <v>2</v>
      </c>
      <c r="B5" s="123"/>
      <c r="C5" s="130" t="s">
        <v>33</v>
      </c>
      <c r="D5" s="131"/>
      <c r="E5" s="131"/>
      <c r="F5" s="131"/>
      <c r="G5" s="132"/>
    </row>
    <row r="6" spans="1:7" x14ac:dyDescent="0.25">
      <c r="A6" s="124"/>
      <c r="B6" s="125"/>
      <c r="C6" s="133" t="s">
        <v>5</v>
      </c>
      <c r="D6" s="134"/>
      <c r="E6" s="135" t="s">
        <v>21</v>
      </c>
      <c r="F6" s="128" t="s">
        <v>12</v>
      </c>
      <c r="G6" s="128" t="s">
        <v>20</v>
      </c>
    </row>
    <row r="7" spans="1:7" ht="61.15" customHeight="1" thickBot="1" x14ac:dyDescent="0.3">
      <c r="A7" s="126"/>
      <c r="B7" s="127"/>
      <c r="C7" s="64" t="s">
        <v>4</v>
      </c>
      <c r="D7" s="65" t="s">
        <v>6</v>
      </c>
      <c r="E7" s="136"/>
      <c r="F7" s="129"/>
      <c r="G7" s="129"/>
    </row>
    <row r="8" spans="1:7" x14ac:dyDescent="0.25">
      <c r="A8" s="40">
        <v>1</v>
      </c>
      <c r="B8" s="71" t="s">
        <v>35</v>
      </c>
      <c r="C8" s="90">
        <v>678</v>
      </c>
      <c r="D8" s="91" t="s">
        <v>8</v>
      </c>
      <c r="E8" s="62"/>
      <c r="F8" s="63">
        <f t="shared" ref="F8:F17" si="0">C8*E8</f>
        <v>0</v>
      </c>
      <c r="G8" s="42">
        <f>F8*4</f>
        <v>0</v>
      </c>
    </row>
    <row r="9" spans="1:7" x14ac:dyDescent="0.25">
      <c r="A9" s="16">
        <f>A8+1</f>
        <v>2</v>
      </c>
      <c r="B9" s="72" t="s">
        <v>36</v>
      </c>
      <c r="C9" s="90"/>
      <c r="D9" s="91"/>
      <c r="E9" s="19"/>
      <c r="F9" s="29">
        <f t="shared" si="0"/>
        <v>0</v>
      </c>
      <c r="G9" s="24">
        <f t="shared" ref="G9:G17" si="1">F9*4</f>
        <v>0</v>
      </c>
    </row>
    <row r="10" spans="1:7" x14ac:dyDescent="0.25">
      <c r="A10" s="16">
        <f>A9+1</f>
        <v>3</v>
      </c>
      <c r="B10" s="73" t="s">
        <v>37</v>
      </c>
      <c r="C10" s="90">
        <v>52</v>
      </c>
      <c r="D10" s="91" t="s">
        <v>9</v>
      </c>
      <c r="E10" s="19"/>
      <c r="F10" s="29">
        <f t="shared" si="0"/>
        <v>0</v>
      </c>
      <c r="G10" s="24">
        <f t="shared" si="1"/>
        <v>0</v>
      </c>
    </row>
    <row r="11" spans="1:7" x14ac:dyDescent="0.25">
      <c r="A11" s="16">
        <f>A10+1</f>
        <v>4</v>
      </c>
      <c r="B11" s="73" t="s">
        <v>38</v>
      </c>
      <c r="C11" s="90">
        <v>62</v>
      </c>
      <c r="D11" s="91" t="s">
        <v>9</v>
      </c>
      <c r="E11" s="19"/>
      <c r="F11" s="29">
        <f t="shared" si="0"/>
        <v>0</v>
      </c>
      <c r="G11" s="24">
        <f t="shared" si="1"/>
        <v>0</v>
      </c>
    </row>
    <row r="12" spans="1:7" x14ac:dyDescent="0.25">
      <c r="A12" s="16">
        <f t="shared" ref="A12:A13" si="2">A11+1</f>
        <v>5</v>
      </c>
      <c r="B12" s="74" t="s">
        <v>39</v>
      </c>
      <c r="C12" s="90">
        <v>63</v>
      </c>
      <c r="D12" s="91" t="s">
        <v>8</v>
      </c>
      <c r="E12" s="19"/>
      <c r="F12" s="29">
        <f t="shared" si="0"/>
        <v>0</v>
      </c>
      <c r="G12" s="24">
        <f t="shared" si="1"/>
        <v>0</v>
      </c>
    </row>
    <row r="13" spans="1:7" x14ac:dyDescent="0.25">
      <c r="A13" s="16">
        <f t="shared" si="2"/>
        <v>6</v>
      </c>
      <c r="B13" s="73" t="s">
        <v>40</v>
      </c>
      <c r="C13" s="92">
        <v>527</v>
      </c>
      <c r="D13" s="93" t="s">
        <v>53</v>
      </c>
      <c r="E13" s="19"/>
      <c r="F13" s="29">
        <f t="shared" si="0"/>
        <v>0</v>
      </c>
      <c r="G13" s="24">
        <f t="shared" si="1"/>
        <v>0</v>
      </c>
    </row>
    <row r="14" spans="1:7" x14ac:dyDescent="0.25">
      <c r="A14" s="32">
        <v>7</v>
      </c>
      <c r="B14" s="73" t="s">
        <v>61</v>
      </c>
      <c r="C14" s="92">
        <v>136</v>
      </c>
      <c r="D14" s="93" t="s">
        <v>7</v>
      </c>
      <c r="E14" s="19"/>
      <c r="F14" s="29">
        <f t="shared" si="0"/>
        <v>0</v>
      </c>
      <c r="G14" s="24">
        <f t="shared" si="1"/>
        <v>0</v>
      </c>
    </row>
    <row r="15" spans="1:7" x14ac:dyDescent="0.25">
      <c r="A15" s="137">
        <v>8</v>
      </c>
      <c r="B15" s="139" t="s">
        <v>41</v>
      </c>
      <c r="C15" s="90">
        <v>640</v>
      </c>
      <c r="D15" s="91" t="s">
        <v>8</v>
      </c>
      <c r="E15" s="19"/>
      <c r="F15" s="29">
        <f t="shared" si="0"/>
        <v>0</v>
      </c>
      <c r="G15" s="24">
        <f t="shared" si="1"/>
        <v>0</v>
      </c>
    </row>
    <row r="16" spans="1:7" x14ac:dyDescent="0.25">
      <c r="A16" s="138"/>
      <c r="B16" s="140"/>
      <c r="C16" s="90">
        <v>664</v>
      </c>
      <c r="D16" s="91" t="s">
        <v>7</v>
      </c>
      <c r="E16" s="19"/>
      <c r="F16" s="29">
        <f t="shared" si="0"/>
        <v>0</v>
      </c>
      <c r="G16" s="24">
        <f t="shared" si="1"/>
        <v>0</v>
      </c>
    </row>
    <row r="17" spans="1:7" ht="15.75" thickBot="1" x14ac:dyDescent="0.3">
      <c r="A17" s="32">
        <f>A15+1</f>
        <v>9</v>
      </c>
      <c r="B17" s="71" t="s">
        <v>42</v>
      </c>
      <c r="C17" s="90">
        <v>62</v>
      </c>
      <c r="D17" s="91" t="s">
        <v>9</v>
      </c>
      <c r="E17" s="35"/>
      <c r="F17" s="36">
        <f t="shared" si="0"/>
        <v>0</v>
      </c>
      <c r="G17" s="24">
        <f t="shared" si="1"/>
        <v>0</v>
      </c>
    </row>
    <row r="18" spans="1:7" ht="15.75" thickBot="1" x14ac:dyDescent="0.3">
      <c r="A18" s="9" t="s">
        <v>51</v>
      </c>
      <c r="B18" s="48"/>
      <c r="C18" s="50">
        <f>SUM(C8:C17)</f>
        <v>2884</v>
      </c>
      <c r="D18" s="12"/>
      <c r="E18" s="12"/>
      <c r="F18" s="13"/>
      <c r="G18" s="13">
        <f>SUM(G8:G17)</f>
        <v>0</v>
      </c>
    </row>
    <row r="19" spans="1:7" x14ac:dyDescent="0.25">
      <c r="A19" s="40">
        <f>A17+1</f>
        <v>10</v>
      </c>
      <c r="B19" s="75" t="s">
        <v>43</v>
      </c>
      <c r="C19" s="8">
        <v>1483</v>
      </c>
      <c r="D19" s="94" t="s">
        <v>8</v>
      </c>
      <c r="E19" s="43"/>
      <c r="F19" s="44">
        <f t="shared" ref="F19:F32" si="3">C19*E19</f>
        <v>0</v>
      </c>
      <c r="G19" s="42">
        <f>F19*4</f>
        <v>0</v>
      </c>
    </row>
    <row r="20" spans="1:7" x14ac:dyDescent="0.25">
      <c r="A20" s="16">
        <f>A19+1</f>
        <v>11</v>
      </c>
      <c r="B20" s="73" t="s">
        <v>44</v>
      </c>
      <c r="C20" s="4">
        <v>26</v>
      </c>
      <c r="D20" s="93" t="s">
        <v>9</v>
      </c>
      <c r="E20" s="20"/>
      <c r="F20" s="27">
        <f t="shared" si="3"/>
        <v>0</v>
      </c>
      <c r="G20" s="42">
        <f t="shared" ref="G20:G32" si="4">F20*4</f>
        <v>0</v>
      </c>
    </row>
    <row r="21" spans="1:7" x14ac:dyDescent="0.25">
      <c r="A21" s="16">
        <f t="shared" ref="A21:A28" si="5">A20+1</f>
        <v>12</v>
      </c>
      <c r="B21" s="73" t="s">
        <v>45</v>
      </c>
      <c r="C21" s="4">
        <v>387</v>
      </c>
      <c r="D21" s="93" t="s">
        <v>53</v>
      </c>
      <c r="E21" s="20"/>
      <c r="F21" s="27">
        <f t="shared" si="3"/>
        <v>0</v>
      </c>
      <c r="G21" s="42">
        <f t="shared" si="4"/>
        <v>0</v>
      </c>
    </row>
    <row r="22" spans="1:7" x14ac:dyDescent="0.25">
      <c r="A22" s="137">
        <f>A21+1</f>
        <v>13</v>
      </c>
      <c r="B22" s="139" t="s">
        <v>46</v>
      </c>
      <c r="C22" s="4">
        <v>70</v>
      </c>
      <c r="D22" s="93" t="s">
        <v>9</v>
      </c>
      <c r="E22" s="20"/>
      <c r="F22" s="27">
        <f t="shared" si="3"/>
        <v>0</v>
      </c>
      <c r="G22" s="42">
        <f t="shared" si="4"/>
        <v>0</v>
      </c>
    </row>
    <row r="23" spans="1:7" x14ac:dyDescent="0.25">
      <c r="A23" s="141"/>
      <c r="B23" s="142"/>
      <c r="C23" s="4">
        <v>7</v>
      </c>
      <c r="D23" s="93" t="s">
        <v>10</v>
      </c>
      <c r="E23" s="20"/>
      <c r="F23" s="27">
        <f>C23*E23</f>
        <v>0</v>
      </c>
      <c r="G23" s="42">
        <f t="shared" si="4"/>
        <v>0</v>
      </c>
    </row>
    <row r="24" spans="1:7" x14ac:dyDescent="0.25">
      <c r="A24" s="141"/>
      <c r="B24" s="142"/>
      <c r="C24" s="4">
        <v>68</v>
      </c>
      <c r="D24" s="93" t="s">
        <v>10</v>
      </c>
      <c r="E24" s="20"/>
      <c r="F24" s="27">
        <f>C24*E24</f>
        <v>0</v>
      </c>
      <c r="G24" s="42">
        <f t="shared" si="4"/>
        <v>0</v>
      </c>
    </row>
    <row r="25" spans="1:7" x14ac:dyDescent="0.25">
      <c r="A25" s="138"/>
      <c r="B25" s="140"/>
      <c r="C25" s="4">
        <v>144</v>
      </c>
      <c r="D25" s="93" t="s">
        <v>8</v>
      </c>
      <c r="E25" s="20"/>
      <c r="F25" s="27">
        <f t="shared" si="3"/>
        <v>0</v>
      </c>
      <c r="G25" s="42">
        <f>F25*4</f>
        <v>0</v>
      </c>
    </row>
    <row r="26" spans="1:7" x14ac:dyDescent="0.25">
      <c r="A26" s="16">
        <v>13</v>
      </c>
      <c r="B26" s="73" t="s">
        <v>50</v>
      </c>
      <c r="C26" s="4">
        <v>40</v>
      </c>
      <c r="D26" s="93" t="s">
        <v>9</v>
      </c>
      <c r="E26" s="21"/>
      <c r="F26" s="28">
        <f t="shared" si="3"/>
        <v>0</v>
      </c>
      <c r="G26" s="42">
        <f t="shared" si="4"/>
        <v>0</v>
      </c>
    </row>
    <row r="27" spans="1:7" x14ac:dyDescent="0.25">
      <c r="A27" s="16">
        <v>14</v>
      </c>
      <c r="B27" s="96" t="s">
        <v>54</v>
      </c>
      <c r="C27" s="4">
        <v>176</v>
      </c>
      <c r="D27" s="93" t="s">
        <v>55</v>
      </c>
      <c r="E27" s="20"/>
      <c r="F27" s="27">
        <f t="shared" si="3"/>
        <v>0</v>
      </c>
      <c r="G27" s="42">
        <f t="shared" si="4"/>
        <v>0</v>
      </c>
    </row>
    <row r="28" spans="1:7" x14ac:dyDescent="0.25">
      <c r="A28" s="16">
        <f t="shared" si="5"/>
        <v>15</v>
      </c>
      <c r="B28" s="96" t="s">
        <v>48</v>
      </c>
      <c r="C28" s="4">
        <v>55</v>
      </c>
      <c r="D28" s="93" t="s">
        <v>7</v>
      </c>
      <c r="E28" s="20"/>
      <c r="F28" s="27">
        <f t="shared" si="3"/>
        <v>0</v>
      </c>
      <c r="G28" s="42">
        <f t="shared" si="4"/>
        <v>0</v>
      </c>
    </row>
    <row r="29" spans="1:7" x14ac:dyDescent="0.25">
      <c r="A29" s="137">
        <f>A28+1</f>
        <v>16</v>
      </c>
      <c r="B29" s="144" t="s">
        <v>49</v>
      </c>
      <c r="C29" s="4">
        <v>19</v>
      </c>
      <c r="D29" s="93" t="s">
        <v>9</v>
      </c>
      <c r="E29" s="51"/>
      <c r="F29" s="27">
        <f t="shared" si="3"/>
        <v>0</v>
      </c>
      <c r="G29" s="42">
        <f t="shared" si="4"/>
        <v>0</v>
      </c>
    </row>
    <row r="30" spans="1:7" x14ac:dyDescent="0.25">
      <c r="A30" s="141"/>
      <c r="B30" s="145"/>
      <c r="C30" s="4">
        <v>14</v>
      </c>
      <c r="D30" s="93" t="s">
        <v>7</v>
      </c>
      <c r="E30" s="51"/>
      <c r="F30" s="27">
        <f t="shared" si="3"/>
        <v>0</v>
      </c>
      <c r="G30" s="42">
        <f t="shared" si="4"/>
        <v>0</v>
      </c>
    </row>
    <row r="31" spans="1:7" x14ac:dyDescent="0.25">
      <c r="A31" s="141"/>
      <c r="B31" s="145"/>
      <c r="C31" s="4">
        <v>215</v>
      </c>
      <c r="D31" s="93" t="s">
        <v>8</v>
      </c>
      <c r="E31" s="51"/>
      <c r="F31" s="27">
        <f t="shared" si="3"/>
        <v>0</v>
      </c>
      <c r="G31" s="42">
        <f t="shared" si="4"/>
        <v>0</v>
      </c>
    </row>
    <row r="32" spans="1:7" ht="15.75" thickBot="1" x14ac:dyDescent="0.3">
      <c r="A32" s="143"/>
      <c r="B32" s="146"/>
      <c r="C32" s="4">
        <v>272</v>
      </c>
      <c r="D32" s="93" t="s">
        <v>10</v>
      </c>
      <c r="E32" s="51"/>
      <c r="F32" s="52">
        <f t="shared" si="3"/>
        <v>0</v>
      </c>
      <c r="G32" s="42">
        <f t="shared" si="4"/>
        <v>0</v>
      </c>
    </row>
    <row r="33" spans="1:7" ht="15.75" thickBot="1" x14ac:dyDescent="0.3">
      <c r="A33" s="14" t="s">
        <v>52</v>
      </c>
      <c r="B33" s="53"/>
      <c r="C33" s="50">
        <f>SUM(C19:C32)</f>
        <v>2976</v>
      </c>
      <c r="D33" s="12"/>
      <c r="E33" s="12"/>
      <c r="F33" s="13"/>
      <c r="G33" s="13">
        <f>SUM(G19:G32)</f>
        <v>0</v>
      </c>
    </row>
    <row r="34" spans="1:7" ht="19.5" thickBot="1" x14ac:dyDescent="0.35">
      <c r="A34" s="114" t="s">
        <v>23</v>
      </c>
      <c r="B34" s="115"/>
      <c r="C34" s="115"/>
      <c r="D34" s="115"/>
      <c r="E34" s="115"/>
      <c r="F34" s="116"/>
      <c r="G34" s="60">
        <f>G18+G33</f>
        <v>0</v>
      </c>
    </row>
  </sheetData>
  <mergeCells count="14">
    <mergeCell ref="G6:G7"/>
    <mergeCell ref="C5:G5"/>
    <mergeCell ref="A34:F34"/>
    <mergeCell ref="A2:B2"/>
    <mergeCell ref="A5:B7"/>
    <mergeCell ref="C6:D6"/>
    <mergeCell ref="E6:E7"/>
    <mergeCell ref="F6:F7"/>
    <mergeCell ref="A15:A16"/>
    <mergeCell ref="B15:B16"/>
    <mergeCell ref="A22:A25"/>
    <mergeCell ref="B22:B25"/>
    <mergeCell ref="A29:A32"/>
    <mergeCell ref="B29:B3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0DC89-BF68-4F1F-8281-19A95FD07A34}">
  <sheetPr>
    <tabColor rgb="FFEF71BF"/>
    <pageSetUpPr fitToPage="1"/>
  </sheetPr>
  <dimension ref="A2:F27"/>
  <sheetViews>
    <sheetView topLeftCell="A6" workbookViewId="0">
      <selection activeCell="K21" sqref="K21"/>
    </sheetView>
  </sheetViews>
  <sheetFormatPr defaultRowHeight="15" x14ac:dyDescent="0.25"/>
  <cols>
    <col min="1" max="1" width="5.5703125" customWidth="1"/>
    <col min="2" max="2" width="42.28515625" bestFit="1" customWidth="1"/>
    <col min="3" max="3" width="17.28515625" bestFit="1" customWidth="1"/>
    <col min="4" max="4" width="15.140625" customWidth="1"/>
    <col min="5" max="5" width="20.28515625" customWidth="1"/>
    <col min="6" max="6" width="18" customWidth="1"/>
  </cols>
  <sheetData>
    <row r="2" spans="1:6" x14ac:dyDescent="0.25">
      <c r="A2" s="117" t="s">
        <v>56</v>
      </c>
      <c r="B2" s="117"/>
    </row>
    <row r="3" spans="1:6" x14ac:dyDescent="0.25">
      <c r="A3" s="5" t="s">
        <v>34</v>
      </c>
      <c r="B3" s="5"/>
    </row>
    <row r="4" spans="1:6" ht="15.75" thickBot="1" x14ac:dyDescent="0.3">
      <c r="A4" s="57" t="s">
        <v>22</v>
      </c>
      <c r="B4" s="57"/>
      <c r="C4" s="57"/>
      <c r="D4" s="57"/>
      <c r="E4" s="57"/>
      <c r="F4" s="57"/>
    </row>
    <row r="5" spans="1:6" ht="15.75" thickBot="1" x14ac:dyDescent="0.3">
      <c r="A5" s="122" t="s">
        <v>2</v>
      </c>
      <c r="B5" s="123"/>
      <c r="C5" s="147" t="s">
        <v>17</v>
      </c>
      <c r="D5" s="148"/>
      <c r="E5" s="148"/>
      <c r="F5" s="149"/>
    </row>
    <row r="6" spans="1:6" ht="25.5" x14ac:dyDescent="0.25">
      <c r="A6" s="124"/>
      <c r="B6" s="125"/>
      <c r="C6" s="59" t="s">
        <v>13</v>
      </c>
      <c r="D6" s="135" t="s">
        <v>19</v>
      </c>
      <c r="E6" s="128" t="s">
        <v>14</v>
      </c>
      <c r="F6" s="128" t="s">
        <v>20</v>
      </c>
    </row>
    <row r="7" spans="1:6" ht="44.45" customHeight="1" thickBot="1" x14ac:dyDescent="0.3">
      <c r="A7" s="126"/>
      <c r="B7" s="127"/>
      <c r="C7" s="23" t="s">
        <v>4</v>
      </c>
      <c r="D7" s="119"/>
      <c r="E7" s="121"/>
      <c r="F7" s="121"/>
    </row>
    <row r="8" spans="1:6" x14ac:dyDescent="0.25">
      <c r="A8" s="40">
        <v>1</v>
      </c>
      <c r="B8" s="96" t="s">
        <v>35</v>
      </c>
      <c r="C8" s="106">
        <v>189.37</v>
      </c>
      <c r="D8" s="30"/>
      <c r="E8" s="29">
        <f>C8*D8</f>
        <v>0</v>
      </c>
      <c r="F8" s="24">
        <f>E8*4</f>
        <v>0</v>
      </c>
    </row>
    <row r="9" spans="1:6" x14ac:dyDescent="0.25">
      <c r="A9" s="16">
        <f>A8+1</f>
        <v>2</v>
      </c>
      <c r="B9" s="96" t="s">
        <v>36</v>
      </c>
      <c r="C9" s="107">
        <v>488</v>
      </c>
      <c r="D9" s="30"/>
      <c r="E9" s="29">
        <f>C9*D9</f>
        <v>0</v>
      </c>
      <c r="F9" s="24">
        <f t="shared" ref="F9:F10" si="0">E9*4</f>
        <v>0</v>
      </c>
    </row>
    <row r="10" spans="1:6" x14ac:dyDescent="0.25">
      <c r="A10" s="16">
        <f>A9+1</f>
        <v>3</v>
      </c>
      <c r="B10" s="96" t="s">
        <v>37</v>
      </c>
      <c r="C10" s="107">
        <v>50</v>
      </c>
      <c r="D10" s="30"/>
      <c r="E10" s="29">
        <f>C10*D10</f>
        <v>0</v>
      </c>
      <c r="F10" s="24">
        <f t="shared" si="0"/>
        <v>0</v>
      </c>
    </row>
    <row r="11" spans="1:6" x14ac:dyDescent="0.25">
      <c r="A11" s="16">
        <f>A10+1</f>
        <v>4</v>
      </c>
      <c r="B11" s="96" t="s">
        <v>38</v>
      </c>
      <c r="C11" s="108"/>
      <c r="D11" s="17"/>
      <c r="E11" s="17"/>
      <c r="F11" s="17"/>
    </row>
    <row r="12" spans="1:6" x14ac:dyDescent="0.25">
      <c r="A12" s="16">
        <f t="shared" ref="A12:A13" si="1">A11+1</f>
        <v>5</v>
      </c>
      <c r="B12" s="96" t="s">
        <v>57</v>
      </c>
      <c r="C12" s="108"/>
      <c r="D12" s="17"/>
      <c r="E12" s="17"/>
      <c r="F12" s="17"/>
    </row>
    <row r="13" spans="1:6" x14ac:dyDescent="0.25">
      <c r="A13" s="16">
        <f t="shared" si="1"/>
        <v>6</v>
      </c>
      <c r="B13" s="96" t="s">
        <v>40</v>
      </c>
      <c r="C13" s="109">
        <v>68.2</v>
      </c>
      <c r="D13" s="30"/>
      <c r="E13" s="29">
        <f>C13*D13</f>
        <v>0</v>
      </c>
      <c r="F13" s="24">
        <f>E13*4</f>
        <v>0</v>
      </c>
    </row>
    <row r="14" spans="1:6" x14ac:dyDescent="0.25">
      <c r="A14" s="32">
        <v>7</v>
      </c>
      <c r="B14" s="73" t="s">
        <v>61</v>
      </c>
      <c r="C14" s="108"/>
      <c r="D14" s="17"/>
      <c r="E14" s="17"/>
      <c r="F14" s="17"/>
    </row>
    <row r="15" spans="1:6" x14ac:dyDescent="0.25">
      <c r="A15" s="95">
        <v>8</v>
      </c>
      <c r="B15" s="96" t="s">
        <v>41</v>
      </c>
      <c r="C15" s="106">
        <v>56.24</v>
      </c>
      <c r="D15" s="30"/>
      <c r="E15" s="29">
        <f>C15*D15</f>
        <v>0</v>
      </c>
      <c r="F15" s="24">
        <f>E15*4</f>
        <v>0</v>
      </c>
    </row>
    <row r="16" spans="1:6" ht="15.75" thickBot="1" x14ac:dyDescent="0.3">
      <c r="A16" s="32">
        <f>A15+1</f>
        <v>9</v>
      </c>
      <c r="B16" s="100" t="s">
        <v>42</v>
      </c>
      <c r="C16" s="110"/>
      <c r="D16" s="38"/>
      <c r="E16" s="38"/>
      <c r="F16" s="101"/>
    </row>
    <row r="17" spans="1:6" ht="15.75" thickBot="1" x14ac:dyDescent="0.3">
      <c r="A17" s="9" t="s">
        <v>51</v>
      </c>
      <c r="B17" s="48"/>
      <c r="C17" s="50">
        <f>SUM(C8:C16)</f>
        <v>851.81000000000006</v>
      </c>
      <c r="D17" s="12"/>
      <c r="E17" s="13"/>
      <c r="F17" s="13">
        <f>SUM(F8:F16)</f>
        <v>0</v>
      </c>
    </row>
    <row r="18" spans="1:6" x14ac:dyDescent="0.25">
      <c r="A18" s="40">
        <f>A16+1</f>
        <v>10</v>
      </c>
      <c r="B18" s="97" t="s">
        <v>43</v>
      </c>
      <c r="C18" s="45">
        <v>139</v>
      </c>
      <c r="D18" s="46"/>
      <c r="E18" s="47">
        <f>C18*D18</f>
        <v>0</v>
      </c>
      <c r="F18" s="102">
        <f>E18*4</f>
        <v>0</v>
      </c>
    </row>
    <row r="19" spans="1:6" x14ac:dyDescent="0.25">
      <c r="A19" s="16">
        <f>A18+1</f>
        <v>11</v>
      </c>
      <c r="B19" s="96" t="s">
        <v>44</v>
      </c>
      <c r="C19" s="25"/>
      <c r="D19" s="17"/>
      <c r="E19" s="17"/>
      <c r="F19" s="99"/>
    </row>
    <row r="20" spans="1:6" x14ac:dyDescent="0.25">
      <c r="A20" s="16">
        <f t="shared" ref="A20:A25" si="2">A19+1</f>
        <v>12</v>
      </c>
      <c r="B20" s="96" t="s">
        <v>45</v>
      </c>
      <c r="C20" s="98">
        <v>35</v>
      </c>
      <c r="D20" s="30"/>
      <c r="E20" s="29">
        <f>C20*D20</f>
        <v>0</v>
      </c>
      <c r="F20" s="24">
        <f>E20*4</f>
        <v>0</v>
      </c>
    </row>
    <row r="21" spans="1:6" x14ac:dyDescent="0.25">
      <c r="A21" s="16">
        <f>A20+1</f>
        <v>13</v>
      </c>
      <c r="B21" s="1" t="s">
        <v>46</v>
      </c>
      <c r="C21" s="45">
        <v>19</v>
      </c>
      <c r="D21" s="30"/>
      <c r="E21" s="29">
        <f>C21*D21</f>
        <v>0</v>
      </c>
      <c r="F21" s="24">
        <f>E21*4</f>
        <v>0</v>
      </c>
    </row>
    <row r="22" spans="1:6" x14ac:dyDescent="0.25">
      <c r="A22" s="16">
        <v>13</v>
      </c>
      <c r="B22" s="96" t="s">
        <v>50</v>
      </c>
      <c r="C22" s="25"/>
      <c r="D22" s="17"/>
      <c r="E22" s="17"/>
      <c r="F22" s="17"/>
    </row>
    <row r="23" spans="1:6" x14ac:dyDescent="0.25">
      <c r="A23" s="16">
        <v>14</v>
      </c>
      <c r="B23" s="96" t="s">
        <v>54</v>
      </c>
      <c r="C23" s="25"/>
      <c r="D23" s="17"/>
      <c r="E23" s="17"/>
      <c r="F23" s="17"/>
    </row>
    <row r="24" spans="1:6" x14ac:dyDescent="0.25">
      <c r="A24" s="16">
        <f t="shared" si="2"/>
        <v>15</v>
      </c>
      <c r="B24" s="96" t="s">
        <v>48</v>
      </c>
      <c r="C24" s="25"/>
      <c r="D24" s="17"/>
      <c r="E24" s="17"/>
      <c r="F24" s="17"/>
    </row>
    <row r="25" spans="1:6" ht="15.75" thickBot="1" x14ac:dyDescent="0.3">
      <c r="A25" s="32">
        <f t="shared" si="2"/>
        <v>16</v>
      </c>
      <c r="B25" s="2" t="s">
        <v>49</v>
      </c>
      <c r="C25" s="45">
        <v>46</v>
      </c>
      <c r="D25" s="30"/>
      <c r="E25" s="29">
        <f>C25*D25</f>
        <v>0</v>
      </c>
      <c r="F25" s="24">
        <f>E25*4</f>
        <v>0</v>
      </c>
    </row>
    <row r="26" spans="1:6" ht="15.75" thickBot="1" x14ac:dyDescent="0.3">
      <c r="A26" s="14" t="s">
        <v>52</v>
      </c>
      <c r="B26" s="53"/>
      <c r="C26" s="103">
        <f>SUM(C18:C25)</f>
        <v>239</v>
      </c>
      <c r="D26" s="12"/>
      <c r="E26" s="13"/>
      <c r="F26" s="13">
        <f>SUM(F18:F25)</f>
        <v>0</v>
      </c>
    </row>
    <row r="27" spans="1:6" ht="19.5" thickBot="1" x14ac:dyDescent="0.35">
      <c r="A27" s="114" t="s">
        <v>24</v>
      </c>
      <c r="B27" s="115"/>
      <c r="C27" s="115"/>
      <c r="D27" s="115"/>
      <c r="E27" s="116"/>
      <c r="F27" s="60">
        <f>F17+F26</f>
        <v>0</v>
      </c>
    </row>
  </sheetData>
  <mergeCells count="7">
    <mergeCell ref="F6:F7"/>
    <mergeCell ref="C5:F5"/>
    <mergeCell ref="A27:E27"/>
    <mergeCell ref="A2:B2"/>
    <mergeCell ref="A5:B7"/>
    <mergeCell ref="D6:D7"/>
    <mergeCell ref="E6:E7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FFEFB-CA30-4A2F-AD15-7B91045499CA}">
  <sheetPr>
    <tabColor rgb="FFEB4BAE"/>
  </sheetPr>
  <dimension ref="A2:F26"/>
  <sheetViews>
    <sheetView workbookViewId="0">
      <selection activeCell="J18" sqref="J18"/>
    </sheetView>
  </sheetViews>
  <sheetFormatPr defaultRowHeight="15" x14ac:dyDescent="0.25"/>
  <cols>
    <col min="1" max="1" width="5.5703125" customWidth="1"/>
    <col min="2" max="2" width="34.7109375" bestFit="1" customWidth="1"/>
    <col min="3" max="5" width="18.85546875" customWidth="1"/>
    <col min="6" max="6" width="18.140625" customWidth="1"/>
  </cols>
  <sheetData>
    <row r="2" spans="1:6" x14ac:dyDescent="0.25">
      <c r="A2" s="117" t="s">
        <v>56</v>
      </c>
      <c r="B2" s="117"/>
    </row>
    <row r="3" spans="1:6" x14ac:dyDescent="0.25">
      <c r="A3" s="5" t="s">
        <v>34</v>
      </c>
      <c r="B3" s="5"/>
    </row>
    <row r="4" spans="1:6" ht="15.75" thickBot="1" x14ac:dyDescent="0.3">
      <c r="A4" s="57" t="s">
        <v>22</v>
      </c>
      <c r="B4" s="57"/>
      <c r="C4" s="57"/>
      <c r="D4" s="57"/>
      <c r="E4" s="57"/>
      <c r="F4" s="57"/>
    </row>
    <row r="5" spans="1:6" ht="15.75" thickBot="1" x14ac:dyDescent="0.3">
      <c r="A5" s="122" t="s">
        <v>2</v>
      </c>
      <c r="B5" s="123"/>
      <c r="C5" s="150" t="s">
        <v>15</v>
      </c>
      <c r="D5" s="151"/>
      <c r="E5" s="151"/>
      <c r="F5" s="152"/>
    </row>
    <row r="6" spans="1:6" x14ac:dyDescent="0.25">
      <c r="A6" s="124"/>
      <c r="B6" s="125"/>
      <c r="C6" s="55" t="s">
        <v>15</v>
      </c>
      <c r="D6" s="135" t="s">
        <v>59</v>
      </c>
      <c r="E6" s="153" t="s">
        <v>60</v>
      </c>
      <c r="F6" s="128" t="s">
        <v>20</v>
      </c>
    </row>
    <row r="7" spans="1:6" ht="55.9" customHeight="1" thickBot="1" x14ac:dyDescent="0.3">
      <c r="A7" s="126"/>
      <c r="B7" s="127"/>
      <c r="C7" s="26" t="s">
        <v>4</v>
      </c>
      <c r="D7" s="119"/>
      <c r="E7" s="128"/>
      <c r="F7" s="121"/>
    </row>
    <row r="8" spans="1:6" x14ac:dyDescent="0.25">
      <c r="A8" s="40">
        <v>1</v>
      </c>
      <c r="B8" s="96" t="s">
        <v>35</v>
      </c>
      <c r="C8" s="90">
        <v>248</v>
      </c>
      <c r="D8" s="31"/>
      <c r="E8" s="29">
        <f>C8*D8</f>
        <v>0</v>
      </c>
      <c r="F8" s="24">
        <f>E8*4</f>
        <v>0</v>
      </c>
    </row>
    <row r="9" spans="1:6" x14ac:dyDescent="0.25">
      <c r="A9" s="16">
        <f>A8+1</f>
        <v>2</v>
      </c>
      <c r="B9" s="96" t="s">
        <v>36</v>
      </c>
      <c r="C9" s="25"/>
      <c r="D9" s="17"/>
      <c r="E9" s="18"/>
      <c r="F9" s="18"/>
    </row>
    <row r="10" spans="1:6" x14ac:dyDescent="0.25">
      <c r="A10" s="16">
        <f>A9+1</f>
        <v>3</v>
      </c>
      <c r="B10" s="96" t="s">
        <v>37</v>
      </c>
      <c r="C10" s="90">
        <v>6</v>
      </c>
      <c r="D10" s="31"/>
      <c r="E10" s="29">
        <f>C10*D10</f>
        <v>0</v>
      </c>
      <c r="F10" s="24">
        <f t="shared" ref="F10" si="0">E10*4</f>
        <v>0</v>
      </c>
    </row>
    <row r="11" spans="1:6" x14ac:dyDescent="0.25">
      <c r="A11" s="16">
        <f>A10+1</f>
        <v>4</v>
      </c>
      <c r="B11" s="96" t="s">
        <v>38</v>
      </c>
      <c r="C11" s="25"/>
      <c r="D11" s="17"/>
      <c r="E11" s="18"/>
      <c r="F11" s="18"/>
    </row>
    <row r="12" spans="1:6" x14ac:dyDescent="0.25">
      <c r="A12" s="16">
        <f t="shared" ref="A12:A15" si="1">A11+1</f>
        <v>5</v>
      </c>
      <c r="B12" s="96" t="s">
        <v>57</v>
      </c>
      <c r="C12" s="92">
        <v>10</v>
      </c>
      <c r="D12" s="31"/>
      <c r="E12" s="29">
        <f>C12*D12</f>
        <v>0</v>
      </c>
      <c r="F12" s="24">
        <f>E12*4</f>
        <v>0</v>
      </c>
    </row>
    <row r="13" spans="1:6" x14ac:dyDescent="0.25">
      <c r="A13" s="16">
        <f t="shared" si="1"/>
        <v>6</v>
      </c>
      <c r="B13" s="96" t="s">
        <v>40</v>
      </c>
      <c r="C13" s="92">
        <v>518</v>
      </c>
      <c r="D13" s="31"/>
      <c r="E13" s="29">
        <f>C13*D13</f>
        <v>0</v>
      </c>
      <c r="F13" s="24">
        <f>E13*4</f>
        <v>0</v>
      </c>
    </row>
    <row r="14" spans="1:6" x14ac:dyDescent="0.25">
      <c r="A14" s="16">
        <f t="shared" si="1"/>
        <v>7</v>
      </c>
      <c r="B14" s="96" t="s">
        <v>41</v>
      </c>
      <c r="C14" s="104">
        <v>896</v>
      </c>
      <c r="D14" s="31"/>
      <c r="E14" s="29">
        <f>C14*D14</f>
        <v>0</v>
      </c>
      <c r="F14" s="24">
        <f>E14*4</f>
        <v>0</v>
      </c>
    </row>
    <row r="15" spans="1:6" ht="15.75" thickBot="1" x14ac:dyDescent="0.3">
      <c r="A15" s="32">
        <f t="shared" si="1"/>
        <v>8</v>
      </c>
      <c r="B15" s="100" t="s">
        <v>42</v>
      </c>
      <c r="C15" s="37"/>
      <c r="D15" s="38"/>
      <c r="E15" s="39"/>
      <c r="F15" s="18"/>
    </row>
    <row r="16" spans="1:6" ht="15.75" thickBot="1" x14ac:dyDescent="0.3">
      <c r="A16" s="9" t="s">
        <v>51</v>
      </c>
      <c r="B16" s="48"/>
      <c r="C16" s="50">
        <f>SUM(C8:C15)</f>
        <v>1678</v>
      </c>
      <c r="D16" s="12"/>
      <c r="E16" s="13"/>
      <c r="F16" s="13">
        <f>SUM(F8:F15)</f>
        <v>0</v>
      </c>
    </row>
    <row r="17" spans="1:6" x14ac:dyDescent="0.25">
      <c r="A17" s="40">
        <f>A15+1</f>
        <v>9</v>
      </c>
      <c r="B17" s="97" t="s">
        <v>43</v>
      </c>
      <c r="C17" s="8">
        <v>370</v>
      </c>
      <c r="D17" s="47"/>
      <c r="E17" s="44">
        <f>C17*D17</f>
        <v>0</v>
      </c>
      <c r="F17" s="42">
        <f>E17*4</f>
        <v>0</v>
      </c>
    </row>
    <row r="18" spans="1:6" x14ac:dyDescent="0.25">
      <c r="A18" s="16">
        <f>A17+1</f>
        <v>10</v>
      </c>
      <c r="B18" s="96" t="s">
        <v>44</v>
      </c>
      <c r="C18" s="4">
        <v>25</v>
      </c>
      <c r="D18" s="31"/>
      <c r="E18" s="29">
        <f>C18*D18</f>
        <v>0</v>
      </c>
      <c r="F18" s="24">
        <f>E18*4</f>
        <v>0</v>
      </c>
    </row>
    <row r="19" spans="1:6" x14ac:dyDescent="0.25">
      <c r="A19" s="16">
        <f t="shared" ref="A19:A24" si="2">A18+1</f>
        <v>11</v>
      </c>
      <c r="B19" s="96" t="s">
        <v>45</v>
      </c>
      <c r="C19" s="4">
        <v>145</v>
      </c>
      <c r="D19" s="31"/>
      <c r="E19" s="29">
        <f>C19*D19</f>
        <v>0</v>
      </c>
      <c r="F19" s="24">
        <f>E19*4</f>
        <v>0</v>
      </c>
    </row>
    <row r="20" spans="1:6" x14ac:dyDescent="0.25">
      <c r="A20" s="16">
        <f t="shared" si="2"/>
        <v>12</v>
      </c>
      <c r="B20" s="1" t="s">
        <v>46</v>
      </c>
      <c r="C20" s="104">
        <v>108</v>
      </c>
      <c r="D20" s="31"/>
      <c r="E20" s="29">
        <f>C20*D20</f>
        <v>0</v>
      </c>
      <c r="F20" s="24">
        <f>E20*4</f>
        <v>0</v>
      </c>
    </row>
    <row r="21" spans="1:6" x14ac:dyDescent="0.25">
      <c r="A21" s="16">
        <v>13</v>
      </c>
      <c r="B21" s="96" t="s">
        <v>50</v>
      </c>
      <c r="C21" s="105"/>
      <c r="D21" s="17"/>
      <c r="E21" s="18"/>
      <c r="F21" s="18"/>
    </row>
    <row r="22" spans="1:6" x14ac:dyDescent="0.25">
      <c r="A22" s="16">
        <v>14</v>
      </c>
      <c r="B22" s="96" t="s">
        <v>54</v>
      </c>
      <c r="C22" s="104">
        <v>49</v>
      </c>
      <c r="D22" s="31"/>
      <c r="E22" s="29">
        <f>C22*D22</f>
        <v>0</v>
      </c>
      <c r="F22" s="24">
        <f>E22*4</f>
        <v>0</v>
      </c>
    </row>
    <row r="23" spans="1:6" x14ac:dyDescent="0.25">
      <c r="A23" s="16">
        <f t="shared" si="2"/>
        <v>15</v>
      </c>
      <c r="B23" s="96" t="s">
        <v>48</v>
      </c>
      <c r="C23" s="105"/>
      <c r="D23" s="17"/>
      <c r="E23" s="18"/>
      <c r="F23" s="18"/>
    </row>
    <row r="24" spans="1:6" ht="15.75" thickBot="1" x14ac:dyDescent="0.3">
      <c r="A24" s="32">
        <f t="shared" si="2"/>
        <v>16</v>
      </c>
      <c r="B24" s="2" t="s">
        <v>49</v>
      </c>
      <c r="C24" s="104">
        <v>358</v>
      </c>
      <c r="D24" s="31"/>
      <c r="E24" s="29">
        <f>C24*D24</f>
        <v>0</v>
      </c>
      <c r="F24" s="24">
        <f>E24*4</f>
        <v>0</v>
      </c>
    </row>
    <row r="25" spans="1:6" ht="15.75" thickBot="1" x14ac:dyDescent="0.3">
      <c r="A25" s="14" t="s">
        <v>52</v>
      </c>
      <c r="B25" s="53"/>
      <c r="C25" s="50">
        <f>SUM(C17:C24)</f>
        <v>1055</v>
      </c>
      <c r="D25" s="12"/>
      <c r="E25" s="13"/>
      <c r="F25" s="13">
        <f>SUM(F17:F24)</f>
        <v>0</v>
      </c>
    </row>
    <row r="26" spans="1:6" ht="19.5" thickBot="1" x14ac:dyDescent="0.35">
      <c r="A26" s="114" t="s">
        <v>24</v>
      </c>
      <c r="B26" s="115"/>
      <c r="C26" s="115"/>
      <c r="D26" s="115"/>
      <c r="E26" s="116"/>
      <c r="F26" s="60">
        <f>F16+F25</f>
        <v>0</v>
      </c>
    </row>
  </sheetData>
  <mergeCells count="7">
    <mergeCell ref="F6:F7"/>
    <mergeCell ref="C5:F5"/>
    <mergeCell ref="A26:E26"/>
    <mergeCell ref="A2:B2"/>
    <mergeCell ref="A5:B7"/>
    <mergeCell ref="D6:D7"/>
    <mergeCell ref="E6:E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D772B-EA44-41F9-A5F4-E313E24DA256}">
  <sheetPr>
    <tabColor rgb="FFCB1786"/>
  </sheetPr>
  <dimension ref="A2:F11"/>
  <sheetViews>
    <sheetView workbookViewId="0">
      <selection activeCell="A19" sqref="A19"/>
    </sheetView>
  </sheetViews>
  <sheetFormatPr defaultRowHeight="15" x14ac:dyDescent="0.25"/>
  <cols>
    <col min="1" max="1" width="51.85546875" customWidth="1"/>
    <col min="2" max="2" width="14.5703125" customWidth="1"/>
    <col min="3" max="3" width="13.5703125" customWidth="1"/>
    <col min="4" max="4" width="14.7109375" customWidth="1"/>
  </cols>
  <sheetData>
    <row r="2" spans="1:6" x14ac:dyDescent="0.25">
      <c r="A2" s="66" t="s">
        <v>56</v>
      </c>
      <c r="B2" s="66"/>
    </row>
    <row r="3" spans="1:6" x14ac:dyDescent="0.25">
      <c r="A3" s="5" t="s">
        <v>34</v>
      </c>
      <c r="B3" s="5"/>
      <c r="C3" s="5"/>
      <c r="D3" s="5"/>
      <c r="E3" s="5"/>
      <c r="F3" s="5"/>
    </row>
    <row r="4" spans="1:6" ht="15.75" thickBot="1" x14ac:dyDescent="0.3">
      <c r="A4" s="154" t="s">
        <v>18</v>
      </c>
      <c r="B4" s="154"/>
      <c r="C4" s="154"/>
      <c r="D4" s="154"/>
      <c r="E4" s="5"/>
      <c r="F4" s="5"/>
    </row>
    <row r="5" spans="1:6" ht="27.6" customHeight="1" x14ac:dyDescent="0.25">
      <c r="A5" s="155" t="s">
        <v>27</v>
      </c>
      <c r="B5" s="118" t="s">
        <v>20</v>
      </c>
      <c r="C5" s="118" t="s">
        <v>30</v>
      </c>
      <c r="D5" s="120" t="s">
        <v>31</v>
      </c>
    </row>
    <row r="6" spans="1:6" ht="24.6" customHeight="1" thickBot="1" x14ac:dyDescent="0.3">
      <c r="A6" s="156"/>
      <c r="B6" s="136"/>
      <c r="C6" s="136"/>
      <c r="D6" s="129"/>
    </row>
    <row r="7" spans="1:6" ht="15.75" x14ac:dyDescent="0.25">
      <c r="A7" s="67" t="s">
        <v>25</v>
      </c>
      <c r="B7" s="41">
        <f>OKNÁ!G27</f>
        <v>0</v>
      </c>
      <c r="C7" s="41">
        <f>B7*0.23</f>
        <v>0</v>
      </c>
      <c r="D7" s="42">
        <f>B7+C7</f>
        <v>0</v>
      </c>
    </row>
    <row r="8" spans="1:6" ht="15.75" x14ac:dyDescent="0.25">
      <c r="A8" s="68" t="s">
        <v>26</v>
      </c>
      <c r="B8" s="3">
        <f>TEPOVANIE_OŠETRENIE!G34</f>
        <v>0</v>
      </c>
      <c r="C8" s="41">
        <f t="shared" ref="C8:C10" si="0">B8*0.23</f>
        <v>0</v>
      </c>
      <c r="D8" s="42">
        <f t="shared" ref="D8:D10" si="1">B8+C8</f>
        <v>0</v>
      </c>
    </row>
    <row r="9" spans="1:6" ht="15.75" x14ac:dyDescent="0.25">
      <c r="A9" s="68" t="s">
        <v>28</v>
      </c>
      <c r="B9" s="3">
        <f>GARÁŽE_TECH.MIESTNOSTI!F27</f>
        <v>0</v>
      </c>
      <c r="C9" s="41">
        <f t="shared" si="0"/>
        <v>0</v>
      </c>
      <c r="D9" s="42">
        <f t="shared" si="1"/>
        <v>0</v>
      </c>
    </row>
    <row r="10" spans="1:6" ht="16.5" thickBot="1" x14ac:dyDescent="0.3">
      <c r="A10" s="69" t="s">
        <v>29</v>
      </c>
      <c r="B10" s="33">
        <f>EXTERIÉR!F26</f>
        <v>0</v>
      </c>
      <c r="C10" s="41">
        <f t="shared" si="0"/>
        <v>0</v>
      </c>
      <c r="D10" s="42">
        <f t="shared" si="1"/>
        <v>0</v>
      </c>
    </row>
    <row r="11" spans="1:6" ht="19.5" thickBot="1" x14ac:dyDescent="0.35">
      <c r="A11" s="61" t="s">
        <v>32</v>
      </c>
      <c r="B11" s="70">
        <f>SUM(B7:B10)</f>
        <v>0</v>
      </c>
      <c r="C11" s="12">
        <f>SUM(C7:C10)</f>
        <v>0</v>
      </c>
      <c r="D11" s="13">
        <f>SUM(D7:D10)</f>
        <v>0</v>
      </c>
    </row>
  </sheetData>
  <mergeCells count="5">
    <mergeCell ref="A4:D4"/>
    <mergeCell ref="B5:B6"/>
    <mergeCell ref="A5:A6"/>
    <mergeCell ref="C5:C6"/>
    <mergeCell ref="D5:D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OKNÁ</vt:lpstr>
      <vt:lpstr>TEPOVANIE_OŠETRENIE</vt:lpstr>
      <vt:lpstr>GARÁŽE_TECH.MIESTNOSTI</vt:lpstr>
      <vt:lpstr>EXTERIÉR</vt:lpstr>
      <vt:lpstr>SUMÁR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2025-10-23T12:42:07Z</cp:lastPrinted>
  <dcterms:created xsi:type="dcterms:W3CDTF">2021-07-20T12:41:49Z</dcterms:created>
  <dcterms:modified xsi:type="dcterms:W3CDTF">2026-04-01T07:54:56Z</dcterms:modified>
</cp:coreProperties>
</file>